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ssmx-my.sharepoint.com/personal/daniel_palacios_imss_gob_mx/Documents/2026/CARCAMOS/Contratacion IM/"/>
    </mc:Choice>
  </mc:AlternateContent>
  <xr:revisionPtr revIDLastSave="315" documentId="8_{B14930C2-61B4-4609-AA75-A56D51B3F61A}" xr6:coauthVersionLast="47" xr6:coauthVersionMax="47" xr10:uidLastSave="{D8151543-216B-4D75-8E4B-FDF7077788D7}"/>
  <bookViews>
    <workbookView xWindow="-120" yWindow="-120" windowWidth="29040" windowHeight="15840" xr2:uid="{86F48CAF-91FD-46C3-BBDA-D7E1E1691335}"/>
  </bookViews>
  <sheets>
    <sheet name="Hoja1" sheetId="1" r:id="rId1"/>
  </sheets>
  <definedNames>
    <definedName name="_xlnm.Print_Area" localSheetId="0">Hoja1!$A$1:$F$60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  <c r="F42" i="1"/>
  <c r="F41" i="1"/>
  <c r="F40" i="1"/>
  <c r="F39" i="1"/>
  <c r="F38" i="1"/>
  <c r="F36" i="1"/>
  <c r="F35" i="1"/>
  <c r="F34" i="1"/>
  <c r="F33" i="1"/>
  <c r="F32" i="1"/>
  <c r="F31" i="1"/>
  <c r="F28" i="1"/>
  <c r="F29" i="1"/>
  <c r="F27" i="1"/>
  <c r="F23" i="1"/>
  <c r="F22" i="1"/>
  <c r="F50" i="1" s="1"/>
  <c r="F21" i="1"/>
  <c r="F19" i="1"/>
  <c r="F25" i="1"/>
  <c r="F24" i="1"/>
  <c r="F14" i="1"/>
  <c r="F12" i="1"/>
  <c r="F49" i="1" s="1"/>
  <c r="F18" i="1"/>
  <c r="F16" i="1"/>
  <c r="F15" i="1"/>
  <c r="F17" i="1"/>
  <c r="F48" i="1" l="1"/>
  <c r="F51" i="1" s="1"/>
  <c r="F52" i="1" l="1"/>
  <c r="F53" i="1" s="1"/>
</calcChain>
</file>

<file path=xl/sharedStrings.xml><?xml version="1.0" encoding="utf-8"?>
<sst xmlns="http://schemas.openxmlformats.org/spreadsheetml/2006/main" count="87" uniqueCount="60">
  <si>
    <t>PROPUESTA ECONÓMICA</t>
  </si>
  <si>
    <t xml:space="preserve">SERVICIO DE: LIMPIEZA Y DESINFECCIÓN DE CISTERNAS, TINACOS, TANQUES ELEVADOS DE AGUA POTABLE Y CÁRCAMOS DE AGUAS NEGRAS, ASI COMO DESAZOLVE DE DRENAJE Y SUSTITUCION DE TAPAS DE REGISTRO Y TINACOS. </t>
  </si>
  <si>
    <r>
      <t xml:space="preserve">UBICACIÓN: </t>
    </r>
    <r>
      <rPr>
        <sz val="9"/>
        <color theme="1"/>
        <rFont val="Noto Sans"/>
        <family val="2"/>
      </rPr>
      <t>UNIDADES DE LA DIVISIÓN DE INMUEBLES CENTRALES.</t>
    </r>
  </si>
  <si>
    <t>LICITANTE:</t>
  </si>
  <si>
    <t>DOMICILIO:</t>
  </si>
  <si>
    <t>NUM.</t>
  </si>
  <si>
    <t>C O N C E P T O</t>
  </si>
  <si>
    <t>UNIDAD</t>
  </si>
  <si>
    <t>CANTIDAD</t>
  </si>
  <si>
    <t>PRECIO UNITARIO</t>
  </si>
  <si>
    <t>IMPORTE</t>
  </si>
  <si>
    <t>Limpieza y desinfección de cisternas, de acuerdo con el procedimiento descrito en el concepto número 1 del anexo técnico.</t>
  </si>
  <si>
    <t>M2.</t>
  </si>
  <si>
    <t xml:space="preserve">Limpieza y desinfección de tinacos de agua potable de acuerdo con el procedimiento descrito en el concepto número 2 del anexo técnico.                                                             </t>
  </si>
  <si>
    <t xml:space="preserve"> 5,000 litros de capacidad</t>
  </si>
  <si>
    <t>Pza.</t>
  </si>
  <si>
    <t>2,500 litros de capacidad</t>
  </si>
  <si>
    <t>1,500 litros de capacidad</t>
  </si>
  <si>
    <t>1,100 litros de capacidad</t>
  </si>
  <si>
    <t>Limpieza y desinfección de tanques elevados de agua potable, de acuerdo con el procedimiento descrito en el concepto número 3 del anexo técnico.</t>
  </si>
  <si>
    <t>Limpieza y desinfección de cárcamos de aguas negras, de acuerdo con el procedimiento descrito en el concepto número 4 del anexo técnico.</t>
  </si>
  <si>
    <t>1er servicio</t>
  </si>
  <si>
    <t>Servicio de refuerzo (2 servicios adicionales)</t>
  </si>
  <si>
    <t>Desazolve y drenado de tuberías de concreto de 3.5” a 6” de diámetro, en redes de desagüe de acuerdo con el procedimiento descrito en el concepto número 5 del anexo técnico.</t>
  </si>
  <si>
    <t>ML.</t>
  </si>
  <si>
    <t>Desazolve y drenado de tuberías de concreto de 8” a 12” de diámetro, en redes de desagüe de acuerdo con el procedimiento descrito en el concepto número 6 del anexo técnico.</t>
  </si>
  <si>
    <t>Desazolve y drenado de tuberías de concreto de 16” a 24” de diámetro, en redes de desagüe, de acuerdo con el procedimiento descrito en el concepto número 7 del anexo técnico.</t>
  </si>
  <si>
    <t>De 40 X 60 CM</t>
  </si>
  <si>
    <t>DE 70 X 70 CM</t>
  </si>
  <si>
    <t>DE 80 X 80 CM</t>
  </si>
  <si>
    <t>DE 1.20 X 1.20 CM</t>
  </si>
  <si>
    <t>Resumen</t>
  </si>
  <si>
    <r>
      <t xml:space="preserve">Importe del segundo servicio incluye solo los conceptos </t>
    </r>
    <r>
      <rPr>
        <b/>
        <sz val="10"/>
        <color theme="1"/>
        <rFont val="Noto Sans"/>
        <family val="2"/>
      </rPr>
      <t xml:space="preserve">1, 2 y 3 </t>
    </r>
    <r>
      <rPr>
        <sz val="10"/>
        <color theme="1"/>
        <rFont val="Noto Sans"/>
        <family val="2"/>
      </rPr>
      <t>sin incluir el I.V.A.</t>
    </r>
  </si>
  <si>
    <r>
      <t xml:space="preserve">Importe del segundo servicio adicional (refuerzo) solo el concepto </t>
    </r>
    <r>
      <rPr>
        <b/>
        <sz val="10"/>
        <color theme="1"/>
        <rFont val="Noto Sans"/>
        <family val="2"/>
      </rPr>
      <t>4 sin</t>
    </r>
    <r>
      <rPr>
        <sz val="10"/>
        <color theme="1"/>
        <rFont val="Noto Sans"/>
        <family val="2"/>
      </rPr>
      <t xml:space="preserve"> incluir el I.V.A.</t>
    </r>
  </si>
  <si>
    <t>IMPORTE DE LOS DOS SERVICIOS SIN INCLUIR EL I.V.A.</t>
  </si>
  <si>
    <t>I.V.A.</t>
  </si>
  <si>
    <t>TOTAL</t>
  </si>
  <si>
    <t>Importe con letra incluyendo el IVA.</t>
  </si>
  <si>
    <t>Los precios permanecerán fijos durante la vigencia del contrato</t>
  </si>
  <si>
    <t>FECHA</t>
  </si>
  <si>
    <t>NOMBRE Y FIRMA DEL REPRESENTANTE LEGAL</t>
  </si>
  <si>
    <t xml:space="preserve"> 25,000 litros de capacidad</t>
  </si>
  <si>
    <t>Rehabilitación de tapas metálicas de cisternas existentes, de acuerdo con el procedimiento descrito en el concepto número 8 del anexo técnico.</t>
  </si>
  <si>
    <t>DE 63 X 63 CM</t>
  </si>
  <si>
    <t>Rehabilitación de tapas de registro sanitario (desalojo de aguas negras) de concreto existentes, de acuerdo con el procedimiento descrito en el concepto número 9 del anexo técnico.</t>
  </si>
  <si>
    <t>De 50 X 70 CM</t>
  </si>
  <si>
    <t>DE 60 X 60 CM</t>
  </si>
  <si>
    <t>DE 80 X 800 CM</t>
  </si>
  <si>
    <t>DE 85 X 85 CM</t>
  </si>
  <si>
    <t>Suministro, retiro, colocación e instalación de válvulas de bronce existentes, de acuerdo con el procedimiento descrito en el concepto número 10 del anexo técnico.</t>
  </si>
  <si>
    <t xml:space="preserve">Válvula de 2” </t>
  </si>
  <si>
    <t xml:space="preserve">Válvula de 1” </t>
  </si>
  <si>
    <t xml:space="preserve">Válvula de 3/4” </t>
  </si>
  <si>
    <t xml:space="preserve">Válvula de 1/2” </t>
  </si>
  <si>
    <t xml:space="preserve">Válvula de 1 1/2” </t>
  </si>
  <si>
    <t xml:space="preserve">Válvula de 4” </t>
  </si>
  <si>
    <t>Suministro y colocación de tinaco de polietileno de tres capas, de 1,000 litros de capacidad, orientación vertical, dimensiones 195 cm de altura y 85 cm de diámetro, de acuerdo con el procedimiento descrito en el concepto número 12 del anexo técnico.</t>
  </si>
  <si>
    <t>Limpieza y desinfección de boca de tormenta de aguas negras, de acuerdo con el procedimiento descrito en el concepto número 12 del anexo técnico.</t>
  </si>
  <si>
    <r>
      <t xml:space="preserve">Importe del primer servicio incluye los conceptos </t>
    </r>
    <r>
      <rPr>
        <b/>
        <sz val="10"/>
        <color theme="1"/>
        <rFont val="Noto Sans"/>
        <family val="2"/>
      </rPr>
      <t>1, 2, 3, 4, 5, 6, 7, 8, 9, 10, 11, 12 y 13</t>
    </r>
    <r>
      <rPr>
        <sz val="10"/>
        <color theme="1"/>
        <rFont val="Noto Sans"/>
        <family val="2"/>
      </rPr>
      <t xml:space="preserve">  sin incluir el I.V.A</t>
    </r>
    <r>
      <rPr>
        <b/>
        <sz val="10"/>
        <color theme="1"/>
        <rFont val="Noto Sans"/>
        <family val="2"/>
      </rPr>
      <t xml:space="preserve"> </t>
    </r>
  </si>
  <si>
    <t>Mantenimiento mayor a cisterna el cual consiste en la aplicación un recubrimiento epóxico, de acuerdo con el procedimiento descrito en el concepto número 11 del anexo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</si>
</sst>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Noto Sans"/>
      <family val="2"/>
    </font>
    <font>
      <sz val="11"/>
      <color theme="1"/>
      <name val="Noto Sans"/>
      <family val="2"/>
    </font>
    <font>
      <sz val="9"/>
      <color theme="1"/>
      <name val="Noto Sans"/>
      <family val="2"/>
    </font>
    <font>
      <b/>
      <sz val="9"/>
      <color theme="1"/>
      <name val="Noto Sans"/>
      <family val="2"/>
    </font>
    <font>
      <sz val="10"/>
      <color theme="1"/>
      <name val="Noto Sans"/>
      <family val="2"/>
    </font>
    <font>
      <b/>
      <sz val="10"/>
      <color theme="1"/>
      <name val="Noto Sans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8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8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2" fillId="0" borderId="0" xfId="0" applyFont="1"/>
    <xf numFmtId="0" fontId="2" fillId="0" borderId="3" xfId="0" applyFont="1" applyBorder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distributed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8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8" fontId="5" fillId="0" borderId="2" xfId="0" applyNumberFormat="1" applyFont="1" applyBorder="1" applyAlignment="1">
      <alignment horizontal="center"/>
    </xf>
    <xf numFmtId="8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2676524</xdr:colOff>
      <xdr:row>2</xdr:row>
      <xdr:rowOff>180975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D64EAD6D-7BA0-441D-EB52-034BAED93F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5" t="3304" r="33184" b="89316"/>
        <a:stretch/>
      </xdr:blipFill>
      <xdr:spPr bwMode="auto">
        <a:xfrm>
          <a:off x="0" y="28575"/>
          <a:ext cx="3362324" cy="533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2809875</xdr:colOff>
      <xdr:row>0</xdr:row>
      <xdr:rowOff>47624</xdr:rowOff>
    </xdr:from>
    <xdr:to>
      <xdr:col>5</xdr:col>
      <xdr:colOff>279400</xdr:colOff>
      <xdr:row>3</xdr:row>
      <xdr:rowOff>285750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C3C17A32-C6C1-8AB5-40F5-693A91AF0CD9}"/>
            </a:ext>
          </a:extLst>
        </xdr:cNvPr>
        <xdr:cNvSpPr txBox="1"/>
      </xdr:nvSpPr>
      <xdr:spPr>
        <a:xfrm>
          <a:off x="3571875" y="47624"/>
          <a:ext cx="3203575" cy="80962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dtfl="http://schemas.microsoft.com/office/word/2024/wordml/sdtformatlock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rto="http://schemas.microsoft.com/office/word/2006/arto" xmlns:pic="http://schemas.openxmlformats.org/drawingml/2006/picture" xmlns:a14="http://schemas.microsoft.com/office/drawing/2010/main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buNone/>
          </a:pPr>
          <a:r>
            <a:rPr lang="es-MX" sz="700" b="1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DIRECCIÓN DE ADMINISTRACIÓN 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buNone/>
          </a:pPr>
          <a:r>
            <a:rPr lang="es-MX" sz="700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Unidad de Administración 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buNone/>
          </a:pPr>
          <a:r>
            <a:rPr lang="es-MX" sz="700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Coordinación de Conservación y Servicios Generales 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buNone/>
          </a:pPr>
          <a:r>
            <a:rPr lang="es-MX" sz="700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Coordinación Técnica de Conservación y Servicios Complementarios 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buNone/>
          </a:pPr>
          <a:r>
            <a:rPr lang="es-MX" sz="700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División de Inmuebles Centrales</a:t>
          </a:r>
          <a:r>
            <a:rPr lang="es-MX" sz="650">
              <a:effectLst/>
              <a:latin typeface="Montserrat Medium" panose="00000600000000000000" pitchFamily="50" charset="0"/>
              <a:ea typeface="Times New Roman" panose="02020603050405020304" pitchFamily="18" charset="0"/>
            </a:rPr>
            <a:t> 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r"/>
          <a:r>
            <a:rPr lang="es-MX" sz="600">
              <a:effectLst/>
              <a:latin typeface="Montserrat" panose="00000500000000000000" pitchFamily="50" charset="0"/>
              <a:ea typeface="Times New Roman" panose="02020603050405020304" pitchFamily="18" charset="0"/>
            </a:rPr>
            <a:t> 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200025</xdr:colOff>
      <xdr:row>0</xdr:row>
      <xdr:rowOff>0</xdr:rowOff>
    </xdr:from>
    <xdr:to>
      <xdr:col>5</xdr:col>
      <xdr:colOff>871855</xdr:colOff>
      <xdr:row>3</xdr:row>
      <xdr:rowOff>121285</xdr:rowOff>
    </xdr:to>
    <xdr:pic>
      <xdr:nvPicPr>
        <xdr:cNvPr id="4" name="Imagen 3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C4F64A0-FC9B-6025-0540-3B369F3BF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910" t="3200" r="4334" b="86039"/>
        <a:stretch/>
      </xdr:blipFill>
      <xdr:spPr bwMode="auto">
        <a:xfrm>
          <a:off x="6877050" y="0"/>
          <a:ext cx="671830" cy="6927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6009-27BF-450E-A3C2-06581539791E}">
  <dimension ref="A4:F64"/>
  <sheetViews>
    <sheetView tabSelected="1" zoomScaleNormal="100" workbookViewId="0">
      <selection activeCell="J11" sqref="J11"/>
    </sheetView>
  </sheetViews>
  <sheetFormatPr baseColWidth="10" defaultColWidth="11.42578125" defaultRowHeight="15" x14ac:dyDescent="0.25"/>
  <cols>
    <col min="1" max="1" width="10.28515625" customWidth="1"/>
    <col min="2" max="2" width="46.85546875" customWidth="1"/>
    <col min="3" max="3" width="14.5703125" customWidth="1"/>
    <col min="4" max="4" width="13.7109375" customWidth="1"/>
    <col min="5" max="5" width="14.7109375" customWidth="1"/>
    <col min="6" max="6" width="15.28515625" customWidth="1"/>
  </cols>
  <sheetData>
    <row r="4" spans="1:6" ht="23.25" customHeight="1" x14ac:dyDescent="0.25"/>
    <row r="5" spans="1:6" ht="13.5" customHeight="1" x14ac:dyDescent="0.25"/>
    <row r="6" spans="1:6" ht="23.25" customHeight="1" x14ac:dyDescent="0.25">
      <c r="A6" s="28" t="s">
        <v>0</v>
      </c>
      <c r="B6" s="28"/>
      <c r="C6" s="28"/>
      <c r="D6" s="28"/>
      <c r="E6" s="28"/>
      <c r="F6" s="28"/>
    </row>
    <row r="7" spans="1:6" ht="12" customHeight="1" x14ac:dyDescent="0.45">
      <c r="A7" s="18"/>
      <c r="B7" s="18"/>
      <c r="C7" s="18"/>
      <c r="D7" s="18"/>
      <c r="E7" s="18"/>
      <c r="F7" s="18"/>
    </row>
    <row r="8" spans="1:6" ht="51" customHeight="1" x14ac:dyDescent="0.25">
      <c r="A8" s="31" t="s">
        <v>1</v>
      </c>
      <c r="B8" s="31"/>
      <c r="C8" s="31"/>
      <c r="D8" s="32" t="s">
        <v>2</v>
      </c>
      <c r="E8" s="32"/>
      <c r="F8" s="32"/>
    </row>
    <row r="9" spans="1:6" ht="16.5" x14ac:dyDescent="0.35">
      <c r="A9" s="33" t="s">
        <v>3</v>
      </c>
      <c r="B9" s="33"/>
      <c r="C9" s="33"/>
      <c r="D9" s="33" t="s">
        <v>4</v>
      </c>
      <c r="E9" s="33"/>
      <c r="F9" s="33"/>
    </row>
    <row r="10" spans="1:6" ht="19.5" x14ac:dyDescent="0.45">
      <c r="A10" s="18"/>
      <c r="B10" s="18"/>
      <c r="C10" s="18"/>
      <c r="D10" s="18"/>
      <c r="E10" s="18"/>
      <c r="F10" s="18"/>
    </row>
    <row r="11" spans="1:6" ht="35.25" customHeight="1" x14ac:dyDescent="0.25">
      <c r="A11" s="1" t="s">
        <v>5</v>
      </c>
      <c r="B11" s="1" t="s">
        <v>6</v>
      </c>
      <c r="C11" s="1" t="s">
        <v>7</v>
      </c>
      <c r="D11" s="1" t="s">
        <v>8</v>
      </c>
      <c r="E11" s="1" t="s">
        <v>9</v>
      </c>
      <c r="F11" s="1" t="s">
        <v>10</v>
      </c>
    </row>
    <row r="12" spans="1:6" ht="48.75" customHeight="1" x14ac:dyDescent="0.4">
      <c r="A12" s="2">
        <v>1</v>
      </c>
      <c r="B12" s="3" t="s">
        <v>11</v>
      </c>
      <c r="C12" s="4" t="s">
        <v>12</v>
      </c>
      <c r="D12" s="15">
        <v>4561</v>
      </c>
      <c r="E12" s="5">
        <v>0</v>
      </c>
      <c r="F12" s="5">
        <f>D12*E12</f>
        <v>0</v>
      </c>
    </row>
    <row r="13" spans="1:6" ht="33.75" customHeight="1" x14ac:dyDescent="0.25">
      <c r="A13" s="23">
        <v>2</v>
      </c>
      <c r="B13" s="24" t="s">
        <v>13</v>
      </c>
      <c r="C13" s="25"/>
      <c r="D13" s="25"/>
      <c r="E13" s="25"/>
      <c r="F13" s="26"/>
    </row>
    <row r="14" spans="1:6" ht="17.25" x14ac:dyDescent="0.25">
      <c r="A14" s="37"/>
      <c r="B14" s="44" t="s">
        <v>41</v>
      </c>
      <c r="C14" s="45" t="s">
        <v>15</v>
      </c>
      <c r="D14" s="45">
        <v>1</v>
      </c>
      <c r="E14" s="46">
        <v>0</v>
      </c>
      <c r="F14" s="46">
        <f>E14*D14</f>
        <v>0</v>
      </c>
    </row>
    <row r="15" spans="1:6" ht="17.25" x14ac:dyDescent="0.25">
      <c r="A15" s="37"/>
      <c r="B15" s="6" t="s">
        <v>14</v>
      </c>
      <c r="C15" s="2" t="s">
        <v>15</v>
      </c>
      <c r="D15" s="2">
        <v>4</v>
      </c>
      <c r="E15" s="7">
        <v>0</v>
      </c>
      <c r="F15" s="7">
        <f>E15*D15</f>
        <v>0</v>
      </c>
    </row>
    <row r="16" spans="1:6" ht="17.25" x14ac:dyDescent="0.25">
      <c r="A16" s="37"/>
      <c r="B16" s="6" t="s">
        <v>16</v>
      </c>
      <c r="C16" s="2" t="s">
        <v>15</v>
      </c>
      <c r="D16" s="2">
        <v>1</v>
      </c>
      <c r="E16" s="7">
        <v>0</v>
      </c>
      <c r="F16" s="7">
        <f>E16*D16</f>
        <v>0</v>
      </c>
    </row>
    <row r="17" spans="1:6" ht="17.25" x14ac:dyDescent="0.25">
      <c r="A17" s="37"/>
      <c r="B17" s="6" t="s">
        <v>17</v>
      </c>
      <c r="C17" s="2" t="s">
        <v>15</v>
      </c>
      <c r="D17" s="2">
        <v>14</v>
      </c>
      <c r="E17" s="7">
        <v>0</v>
      </c>
      <c r="F17" s="7">
        <f>E17*D17</f>
        <v>0</v>
      </c>
    </row>
    <row r="18" spans="1:6" ht="17.25" x14ac:dyDescent="0.4">
      <c r="A18" s="38"/>
      <c r="B18" s="17" t="s">
        <v>18</v>
      </c>
      <c r="C18" s="8" t="s">
        <v>15</v>
      </c>
      <c r="D18" s="8">
        <v>50</v>
      </c>
      <c r="E18" s="9">
        <v>0</v>
      </c>
      <c r="F18" s="9">
        <f>E18*D18</f>
        <v>0</v>
      </c>
    </row>
    <row r="19" spans="1:6" ht="51.75" x14ac:dyDescent="0.25">
      <c r="A19" s="2">
        <v>3</v>
      </c>
      <c r="B19" s="10" t="s">
        <v>19</v>
      </c>
      <c r="C19" s="4" t="s">
        <v>12</v>
      </c>
      <c r="D19" s="4">
        <v>211</v>
      </c>
      <c r="E19" s="5">
        <v>0</v>
      </c>
      <c r="F19" s="5">
        <f>E19*D19</f>
        <v>0</v>
      </c>
    </row>
    <row r="20" spans="1:6" ht="29.25" customHeight="1" x14ac:dyDescent="0.25">
      <c r="A20" s="22">
        <v>4</v>
      </c>
      <c r="B20" s="24" t="s">
        <v>20</v>
      </c>
      <c r="C20" s="25"/>
      <c r="D20" s="25"/>
      <c r="E20" s="25"/>
      <c r="F20" s="26"/>
    </row>
    <row r="21" spans="1:6" ht="17.25" x14ac:dyDescent="0.25">
      <c r="A21" s="22"/>
      <c r="B21" s="6" t="s">
        <v>21</v>
      </c>
      <c r="C21" s="4" t="s">
        <v>12</v>
      </c>
      <c r="D21" s="4">
        <v>627</v>
      </c>
      <c r="E21" s="5">
        <v>0</v>
      </c>
      <c r="F21" s="5">
        <f>E21*D21</f>
        <v>0</v>
      </c>
    </row>
    <row r="22" spans="1:6" ht="19.5" customHeight="1" x14ac:dyDescent="0.4">
      <c r="A22" s="23"/>
      <c r="B22" s="16" t="s">
        <v>22</v>
      </c>
      <c r="C22" s="12" t="s">
        <v>12</v>
      </c>
      <c r="D22" s="12">
        <v>20</v>
      </c>
      <c r="E22" s="13">
        <v>0</v>
      </c>
      <c r="F22" s="13">
        <f>E22*D22</f>
        <v>0</v>
      </c>
    </row>
    <row r="23" spans="1:6" ht="73.5" customHeight="1" x14ac:dyDescent="0.25">
      <c r="A23" s="11">
        <v>5</v>
      </c>
      <c r="B23" s="10" t="s">
        <v>23</v>
      </c>
      <c r="C23" s="12" t="s">
        <v>24</v>
      </c>
      <c r="D23" s="14">
        <v>2060</v>
      </c>
      <c r="E23" s="13">
        <v>0</v>
      </c>
      <c r="F23" s="13">
        <f>E23*D23</f>
        <v>0</v>
      </c>
    </row>
    <row r="24" spans="1:6" ht="69" x14ac:dyDescent="0.25">
      <c r="A24" s="2">
        <v>6</v>
      </c>
      <c r="B24" s="42" t="s">
        <v>25</v>
      </c>
      <c r="C24" s="4" t="s">
        <v>24</v>
      </c>
      <c r="D24" s="15">
        <v>3140</v>
      </c>
      <c r="E24" s="5">
        <v>0</v>
      </c>
      <c r="F24" s="13">
        <f>E24*D24</f>
        <v>0</v>
      </c>
    </row>
    <row r="25" spans="1:6" ht="72" customHeight="1" x14ac:dyDescent="0.25">
      <c r="A25" s="2">
        <v>7</v>
      </c>
      <c r="B25" s="10" t="s">
        <v>26</v>
      </c>
      <c r="C25" s="4" t="s">
        <v>24</v>
      </c>
      <c r="D25" s="15">
        <v>1400</v>
      </c>
      <c r="E25" s="5">
        <v>0</v>
      </c>
      <c r="F25" s="13">
        <f>E25*D25</f>
        <v>0</v>
      </c>
    </row>
    <row r="26" spans="1:6" ht="36.75" customHeight="1" x14ac:dyDescent="0.25">
      <c r="A26" s="23">
        <v>8</v>
      </c>
      <c r="B26" s="27" t="s">
        <v>42</v>
      </c>
      <c r="C26" s="27"/>
      <c r="D26" s="27"/>
      <c r="E26" s="27"/>
      <c r="F26" s="27"/>
    </row>
    <row r="27" spans="1:6" ht="17.25" x14ac:dyDescent="0.25">
      <c r="A27" s="37"/>
      <c r="B27" s="20" t="s">
        <v>43</v>
      </c>
      <c r="C27" s="2" t="s">
        <v>15</v>
      </c>
      <c r="D27" s="15">
        <v>4</v>
      </c>
      <c r="E27" s="5">
        <v>0</v>
      </c>
      <c r="F27" s="5">
        <f>(D27*E27)</f>
        <v>0</v>
      </c>
    </row>
    <row r="28" spans="1:6" ht="17.25" x14ac:dyDescent="0.25">
      <c r="A28" s="37"/>
      <c r="B28" s="20" t="s">
        <v>29</v>
      </c>
      <c r="C28" s="2" t="s">
        <v>15</v>
      </c>
      <c r="D28" s="15">
        <v>4</v>
      </c>
      <c r="E28" s="5">
        <v>0</v>
      </c>
      <c r="F28" s="5">
        <f t="shared" ref="F28:F29" si="0">(D28*E28)</f>
        <v>0</v>
      </c>
    </row>
    <row r="29" spans="1:6" ht="17.25" x14ac:dyDescent="0.25">
      <c r="A29" s="38"/>
      <c r="B29" s="51" t="s">
        <v>30</v>
      </c>
      <c r="C29" s="2" t="s">
        <v>15</v>
      </c>
      <c r="D29" s="43">
        <v>1</v>
      </c>
      <c r="E29" s="5">
        <v>0</v>
      </c>
      <c r="F29" s="5">
        <f t="shared" si="0"/>
        <v>0</v>
      </c>
    </row>
    <row r="30" spans="1:6" ht="32.25" customHeight="1" x14ac:dyDescent="0.25">
      <c r="A30" s="22">
        <v>9</v>
      </c>
      <c r="B30" s="27" t="s">
        <v>44</v>
      </c>
      <c r="C30" s="27"/>
      <c r="D30" s="27"/>
      <c r="E30" s="27"/>
      <c r="F30" s="27"/>
    </row>
    <row r="31" spans="1:6" ht="17.25" x14ac:dyDescent="0.25">
      <c r="A31" s="22"/>
      <c r="B31" s="6" t="s">
        <v>27</v>
      </c>
      <c r="C31" s="2" t="s">
        <v>15</v>
      </c>
      <c r="D31" s="2">
        <v>1</v>
      </c>
      <c r="E31" s="7">
        <v>0</v>
      </c>
      <c r="F31" s="7">
        <f>E31*D31</f>
        <v>0</v>
      </c>
    </row>
    <row r="32" spans="1:6" ht="17.25" x14ac:dyDescent="0.25">
      <c r="A32" s="22"/>
      <c r="B32" s="6" t="s">
        <v>45</v>
      </c>
      <c r="C32" s="2" t="s">
        <v>15</v>
      </c>
      <c r="D32" s="2">
        <v>3</v>
      </c>
      <c r="E32" s="7">
        <v>0</v>
      </c>
      <c r="F32" s="7">
        <f>E32*D32</f>
        <v>0</v>
      </c>
    </row>
    <row r="33" spans="1:6" ht="17.25" x14ac:dyDescent="0.25">
      <c r="A33" s="22"/>
      <c r="B33" s="6" t="s">
        <v>46</v>
      </c>
      <c r="C33" s="2" t="s">
        <v>15</v>
      </c>
      <c r="D33" s="2">
        <v>8</v>
      </c>
      <c r="E33" s="7">
        <v>0</v>
      </c>
      <c r="F33" s="7">
        <f>E33*D33</f>
        <v>0</v>
      </c>
    </row>
    <row r="34" spans="1:6" ht="17.25" x14ac:dyDescent="0.25">
      <c r="A34" s="22"/>
      <c r="B34" s="6" t="s">
        <v>28</v>
      </c>
      <c r="C34" s="2" t="s">
        <v>15</v>
      </c>
      <c r="D34" s="2">
        <v>2</v>
      </c>
      <c r="E34" s="7">
        <v>0</v>
      </c>
      <c r="F34" s="7">
        <f>E34*D34</f>
        <v>0</v>
      </c>
    </row>
    <row r="35" spans="1:6" ht="17.25" x14ac:dyDescent="0.25">
      <c r="A35" s="22"/>
      <c r="B35" s="6" t="s">
        <v>47</v>
      </c>
      <c r="C35" s="2" t="s">
        <v>15</v>
      </c>
      <c r="D35" s="2">
        <v>12</v>
      </c>
      <c r="E35" s="7">
        <v>0</v>
      </c>
      <c r="F35" s="7">
        <f>E35*D35</f>
        <v>0</v>
      </c>
    </row>
    <row r="36" spans="1:6" ht="17.25" x14ac:dyDescent="0.4">
      <c r="A36" s="22"/>
      <c r="B36" s="6" t="s">
        <v>48</v>
      </c>
      <c r="C36" s="8" t="s">
        <v>15</v>
      </c>
      <c r="D36" s="8">
        <v>5</v>
      </c>
      <c r="E36" s="9">
        <v>0</v>
      </c>
      <c r="F36" s="7">
        <f>E36*D36</f>
        <v>0</v>
      </c>
    </row>
    <row r="37" spans="1:6" ht="32.25" customHeight="1" x14ac:dyDescent="0.25">
      <c r="A37" s="23">
        <v>10</v>
      </c>
      <c r="B37" s="24" t="s">
        <v>49</v>
      </c>
      <c r="C37" s="25"/>
      <c r="D37" s="25"/>
      <c r="E37" s="25"/>
      <c r="F37" s="26"/>
    </row>
    <row r="38" spans="1:6" ht="17.25" x14ac:dyDescent="0.4">
      <c r="A38" s="37"/>
      <c r="B38" s="20" t="s">
        <v>50</v>
      </c>
      <c r="C38" s="8" t="s">
        <v>15</v>
      </c>
      <c r="D38" s="4">
        <v>3</v>
      </c>
      <c r="E38" s="9">
        <v>0</v>
      </c>
      <c r="F38" s="7">
        <f>(D38*E38)</f>
        <v>0</v>
      </c>
    </row>
    <row r="39" spans="1:6" ht="17.25" x14ac:dyDescent="0.4">
      <c r="A39" s="37"/>
      <c r="B39" s="20" t="s">
        <v>51</v>
      </c>
      <c r="C39" s="8" t="s">
        <v>15</v>
      </c>
      <c r="D39" s="4">
        <v>2</v>
      </c>
      <c r="E39" s="9">
        <v>0</v>
      </c>
      <c r="F39" s="7">
        <f>(D39*E39)</f>
        <v>0</v>
      </c>
    </row>
    <row r="40" spans="1:6" ht="17.25" x14ac:dyDescent="0.4">
      <c r="A40" s="37"/>
      <c r="B40" s="20" t="s">
        <v>52</v>
      </c>
      <c r="C40" s="8" t="s">
        <v>15</v>
      </c>
      <c r="D40" s="4">
        <v>3</v>
      </c>
      <c r="E40" s="9">
        <v>0</v>
      </c>
      <c r="F40" s="7">
        <f>(D40*E40)</f>
        <v>0</v>
      </c>
    </row>
    <row r="41" spans="1:6" ht="17.25" x14ac:dyDescent="0.4">
      <c r="A41" s="37"/>
      <c r="B41" s="20" t="s">
        <v>53</v>
      </c>
      <c r="C41" s="8" t="s">
        <v>15</v>
      </c>
      <c r="D41" s="4">
        <v>3</v>
      </c>
      <c r="E41" s="9">
        <v>0</v>
      </c>
      <c r="F41" s="7">
        <f>(D41*E41)</f>
        <v>0</v>
      </c>
    </row>
    <row r="42" spans="1:6" ht="17.25" x14ac:dyDescent="0.4">
      <c r="A42" s="37"/>
      <c r="B42" s="20" t="s">
        <v>54</v>
      </c>
      <c r="C42" s="8" t="s">
        <v>15</v>
      </c>
      <c r="D42" s="4">
        <v>3</v>
      </c>
      <c r="E42" s="9">
        <v>0</v>
      </c>
      <c r="F42" s="7">
        <f>(D42*E42)</f>
        <v>0</v>
      </c>
    </row>
    <row r="43" spans="1:6" ht="17.25" x14ac:dyDescent="0.4">
      <c r="A43" s="38"/>
      <c r="B43" s="47" t="s">
        <v>55</v>
      </c>
      <c r="C43" s="48" t="s">
        <v>15</v>
      </c>
      <c r="D43" s="12">
        <v>2</v>
      </c>
      <c r="E43" s="49">
        <v>0</v>
      </c>
      <c r="F43" s="50">
        <f>(D43*E43)</f>
        <v>0</v>
      </c>
    </row>
    <row r="44" spans="1:6" ht="66" customHeight="1" x14ac:dyDescent="0.25">
      <c r="A44" s="2">
        <v>11</v>
      </c>
      <c r="B44" s="10" t="s">
        <v>59</v>
      </c>
      <c r="C44" s="2" t="s">
        <v>15</v>
      </c>
      <c r="D44" s="4">
        <v>1</v>
      </c>
      <c r="E44" s="50">
        <v>0</v>
      </c>
      <c r="F44" s="7">
        <f>(D44*E44)</f>
        <v>0</v>
      </c>
    </row>
    <row r="45" spans="1:6" ht="46.5" customHeight="1" x14ac:dyDescent="0.25">
      <c r="A45" s="39">
        <v>12</v>
      </c>
      <c r="B45" s="40" t="s">
        <v>57</v>
      </c>
      <c r="C45" s="41" t="s">
        <v>12</v>
      </c>
      <c r="D45" s="41">
        <v>12</v>
      </c>
      <c r="E45" s="50">
        <v>0</v>
      </c>
      <c r="F45" s="7">
        <f>(D45*E45)</f>
        <v>0</v>
      </c>
    </row>
    <row r="46" spans="1:6" ht="86.25" x14ac:dyDescent="0.25">
      <c r="A46" s="2">
        <v>13</v>
      </c>
      <c r="B46" s="40" t="s">
        <v>56</v>
      </c>
      <c r="C46" s="4" t="s">
        <v>15</v>
      </c>
      <c r="D46" s="4">
        <v>1</v>
      </c>
      <c r="E46" s="50">
        <v>0</v>
      </c>
      <c r="F46" s="7">
        <f>E46*D46</f>
        <v>0</v>
      </c>
    </row>
    <row r="47" spans="1:6" ht="17.25" x14ac:dyDescent="0.25">
      <c r="A47" s="36" t="s">
        <v>31</v>
      </c>
      <c r="B47" s="36"/>
      <c r="C47" s="36"/>
      <c r="D47" s="36"/>
      <c r="E47" s="36"/>
      <c r="F47" s="36"/>
    </row>
    <row r="48" spans="1:6" ht="17.25" x14ac:dyDescent="0.25">
      <c r="A48" s="21" t="s">
        <v>58</v>
      </c>
      <c r="B48" s="21"/>
      <c r="C48" s="21"/>
      <c r="D48" s="21"/>
      <c r="E48" s="21"/>
      <c r="F48" s="5">
        <f>(F12+F14+F15+F16+F17+F18+F19+F21+F23+F24+F25+F27+F28+F29+F31+F32+F33+F34+F35+F36+F38+F39+F40+F41+F42+F43+F44+F45+F46)</f>
        <v>0</v>
      </c>
    </row>
    <row r="49" spans="1:6" ht="17.25" x14ac:dyDescent="0.25">
      <c r="A49" s="21" t="s">
        <v>32</v>
      </c>
      <c r="B49" s="21"/>
      <c r="C49" s="21"/>
      <c r="D49" s="21"/>
      <c r="E49" s="21"/>
      <c r="F49" s="5">
        <f>(F12+F14+F15+F16+F17+F18+F19)</f>
        <v>0</v>
      </c>
    </row>
    <row r="50" spans="1:6" ht="17.25" x14ac:dyDescent="0.25">
      <c r="A50" s="21" t="s">
        <v>33</v>
      </c>
      <c r="B50" s="21"/>
      <c r="C50" s="21"/>
      <c r="D50" s="21"/>
      <c r="E50" s="21"/>
      <c r="F50" s="5">
        <f>(F22)</f>
        <v>0</v>
      </c>
    </row>
    <row r="51" spans="1:6" ht="17.25" x14ac:dyDescent="0.25">
      <c r="A51" s="34" t="s">
        <v>34</v>
      </c>
      <c r="B51" s="34"/>
      <c r="C51" s="34"/>
      <c r="D51" s="34"/>
      <c r="E51" s="34"/>
      <c r="F51" s="5">
        <f>SUM(F48:F50)</f>
        <v>0</v>
      </c>
    </row>
    <row r="52" spans="1:6" ht="17.25" x14ac:dyDescent="0.25">
      <c r="A52" s="34" t="s">
        <v>35</v>
      </c>
      <c r="B52" s="34"/>
      <c r="C52" s="34"/>
      <c r="D52" s="34"/>
      <c r="E52" s="34"/>
      <c r="F52" s="5">
        <f>(F51*16%)</f>
        <v>0</v>
      </c>
    </row>
    <row r="53" spans="1:6" ht="17.25" x14ac:dyDescent="0.25">
      <c r="A53" s="34" t="s">
        <v>36</v>
      </c>
      <c r="B53" s="34"/>
      <c r="C53" s="34"/>
      <c r="D53" s="34"/>
      <c r="E53" s="34"/>
      <c r="F53" s="5">
        <f>SUM(F51:F52)</f>
        <v>0</v>
      </c>
    </row>
    <row r="54" spans="1:6" x14ac:dyDescent="0.25">
      <c r="A54" s="35" t="s">
        <v>37</v>
      </c>
      <c r="B54" s="35"/>
      <c r="C54" s="35"/>
      <c r="D54" s="35"/>
      <c r="E54" s="35"/>
      <c r="F54" s="35"/>
    </row>
    <row r="55" spans="1:6" x14ac:dyDescent="0.25">
      <c r="A55" s="35" t="s">
        <v>38</v>
      </c>
      <c r="B55" s="35"/>
      <c r="C55" s="35"/>
      <c r="D55" s="35"/>
      <c r="E55" s="35"/>
      <c r="F55" s="35"/>
    </row>
    <row r="56" spans="1:6" ht="19.5" x14ac:dyDescent="0.45">
      <c r="A56" s="30"/>
      <c r="B56" s="30"/>
      <c r="C56" s="30"/>
      <c r="D56" s="30"/>
      <c r="E56" s="30"/>
      <c r="F56" s="30"/>
    </row>
    <row r="57" spans="1:6" ht="12.75" customHeight="1" x14ac:dyDescent="0.25">
      <c r="A57" s="29" t="s">
        <v>39</v>
      </c>
      <c r="B57" s="29"/>
      <c r="C57" s="29"/>
      <c r="D57" s="29"/>
      <c r="E57" s="29"/>
      <c r="F57" s="29"/>
    </row>
    <row r="58" spans="1:6" ht="22.5" customHeight="1" x14ac:dyDescent="0.45">
      <c r="A58" s="18"/>
      <c r="B58" s="18"/>
      <c r="C58" s="18"/>
      <c r="D58" s="18"/>
      <c r="E58" s="18"/>
      <c r="F58" s="18"/>
    </row>
    <row r="59" spans="1:6" ht="6" customHeight="1" x14ac:dyDescent="0.45">
      <c r="A59" s="18"/>
      <c r="B59" s="19"/>
      <c r="C59" s="19"/>
      <c r="D59" s="19"/>
      <c r="E59" s="19"/>
      <c r="F59" s="18"/>
    </row>
    <row r="60" spans="1:6" x14ac:dyDescent="0.25">
      <c r="A60" s="29" t="s">
        <v>40</v>
      </c>
      <c r="B60" s="29"/>
      <c r="C60" s="29"/>
      <c r="D60" s="29"/>
      <c r="E60" s="29"/>
      <c r="F60" s="29"/>
    </row>
    <row r="61" spans="1:6" ht="19.5" x14ac:dyDescent="0.45">
      <c r="A61" s="18"/>
      <c r="B61" s="18"/>
      <c r="C61" s="18"/>
      <c r="D61" s="18"/>
      <c r="E61" s="18"/>
      <c r="F61" s="18"/>
    </row>
    <row r="62" spans="1:6" ht="19.5" x14ac:dyDescent="0.45">
      <c r="A62" s="18"/>
      <c r="B62" s="18"/>
      <c r="C62" s="18"/>
      <c r="D62" s="18"/>
      <c r="E62" s="18"/>
      <c r="F62" s="18"/>
    </row>
    <row r="63" spans="1:6" ht="19.5" x14ac:dyDescent="0.45">
      <c r="A63" s="18"/>
      <c r="B63" s="18"/>
      <c r="C63" s="18"/>
      <c r="D63" s="18"/>
      <c r="E63" s="18"/>
      <c r="F63" s="18"/>
    </row>
    <row r="64" spans="1:6" ht="19.5" x14ac:dyDescent="0.45">
      <c r="A64" s="18"/>
      <c r="B64" s="18"/>
      <c r="C64" s="18"/>
      <c r="D64" s="18"/>
      <c r="E64" s="18"/>
      <c r="F64" s="18"/>
    </row>
  </sheetData>
  <mergeCells count="27">
    <mergeCell ref="B13:F13"/>
    <mergeCell ref="A13:A18"/>
    <mergeCell ref="B26:F26"/>
    <mergeCell ref="A26:A29"/>
    <mergeCell ref="A6:F6"/>
    <mergeCell ref="A57:F57"/>
    <mergeCell ref="A60:F60"/>
    <mergeCell ref="A56:F56"/>
    <mergeCell ref="A8:C8"/>
    <mergeCell ref="D8:F8"/>
    <mergeCell ref="D9:F9"/>
    <mergeCell ref="A9:C9"/>
    <mergeCell ref="A51:E51"/>
    <mergeCell ref="A52:E52"/>
    <mergeCell ref="A53:E53"/>
    <mergeCell ref="A54:F54"/>
    <mergeCell ref="A55:F55"/>
    <mergeCell ref="A47:F47"/>
    <mergeCell ref="A48:E48"/>
    <mergeCell ref="A49:E49"/>
    <mergeCell ref="A50:E50"/>
    <mergeCell ref="A20:A22"/>
    <mergeCell ref="B20:F20"/>
    <mergeCell ref="A30:A36"/>
    <mergeCell ref="B30:F30"/>
    <mergeCell ref="B37:F37"/>
    <mergeCell ref="A37:A43"/>
  </mergeCells>
  <pageMargins left="0.7" right="0.7" top="0.75" bottom="0.75" header="0.3" footer="0.3"/>
  <pageSetup scale="78" orientation="portrait" r:id="rId1"/>
  <rowBreaks count="1" manualBreakCount="1">
    <brk id="29" max="5" man="1"/>
  </rowBreaks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 Victoria Landin Villanueva</dc:creator>
  <cp:keywords/>
  <dc:description/>
  <cp:lastModifiedBy>Daniel Christopher Palacios Ocampo</cp:lastModifiedBy>
  <cp:revision/>
  <cp:lastPrinted>2026-07-08T00:32:19Z</cp:lastPrinted>
  <dcterms:created xsi:type="dcterms:W3CDTF">2025-07-01T18:34:54Z</dcterms:created>
  <dcterms:modified xsi:type="dcterms:W3CDTF">2026-07-08T00:32:52Z</dcterms:modified>
  <cp:category/>
  <cp:contentStatus/>
</cp:coreProperties>
</file>